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30" yWindow="-135" windowWidth="14310" windowHeight="12600"/>
  </bookViews>
  <sheets>
    <sheet name="2023-2027" sheetId="2" r:id="rId1"/>
  </sheets>
  <definedNames>
    <definedName name="_xlnm.Print_Titles" localSheetId="0">'2023-2027'!$7:$7</definedName>
    <definedName name="_xlnm.Print_Area" localSheetId="0">'2023-2027'!$A$1:$P$68</definedName>
  </definedNames>
  <calcPr calcId="145621"/>
</workbook>
</file>

<file path=xl/calcChain.xml><?xml version="1.0" encoding="utf-8"?>
<calcChain xmlns="http://schemas.openxmlformats.org/spreadsheetml/2006/main">
  <c r="J36" i="2" l="1"/>
  <c r="G8" i="2"/>
  <c r="G16" i="2"/>
  <c r="F55" i="2"/>
  <c r="F31" i="2"/>
  <c r="G55" i="2" l="1"/>
  <c r="I55" i="2"/>
  <c r="J55" i="2"/>
  <c r="H55" i="2"/>
  <c r="I19" i="2"/>
  <c r="J19" i="2"/>
  <c r="H19" i="2"/>
  <c r="I64" i="2" l="1"/>
  <c r="J64" i="2"/>
  <c r="G64" i="2"/>
  <c r="H64" i="2"/>
  <c r="F64" i="2"/>
  <c r="F8" i="2"/>
  <c r="F17" i="2"/>
  <c r="F19" i="2"/>
  <c r="F24" i="2"/>
  <c r="F36" i="2"/>
  <c r="F38" i="2"/>
  <c r="F44" i="2"/>
  <c r="F47" i="2"/>
  <c r="F50" i="2"/>
  <c r="F60" i="2"/>
  <c r="F62" i="2"/>
  <c r="G19" i="2"/>
  <c r="G38" i="2" l="1"/>
  <c r="G31" i="2"/>
  <c r="G47" i="2"/>
  <c r="H47" i="2"/>
  <c r="I47" i="2"/>
  <c r="J47" i="2"/>
  <c r="H62" i="2"/>
  <c r="I62" i="2"/>
  <c r="J62" i="2"/>
  <c r="H60" i="2"/>
  <c r="I60" i="2"/>
  <c r="J60" i="2"/>
  <c r="H50" i="2"/>
  <c r="I50" i="2"/>
  <c r="J50" i="2"/>
  <c r="H44" i="2"/>
  <c r="I44" i="2"/>
  <c r="J44" i="2"/>
  <c r="H38" i="2"/>
  <c r="I38" i="2"/>
  <c r="J38" i="2"/>
  <c r="H36" i="2"/>
  <c r="I36" i="2"/>
  <c r="H31" i="2"/>
  <c r="I31" i="2"/>
  <c r="J31" i="2"/>
  <c r="H24" i="2"/>
  <c r="I24" i="2"/>
  <c r="J24" i="2"/>
  <c r="H17" i="2"/>
  <c r="I17" i="2"/>
  <c r="J17" i="2"/>
  <c r="H8" i="2"/>
  <c r="I8" i="2"/>
  <c r="J8" i="2"/>
  <c r="G62" i="2"/>
  <c r="G60" i="2"/>
  <c r="G50" i="2"/>
  <c r="G44" i="2"/>
  <c r="G36" i="2"/>
  <c r="G24" i="2"/>
  <c r="G17" i="2"/>
  <c r="F68" i="2" l="1"/>
  <c r="H68" i="2"/>
  <c r="G68" i="2"/>
  <c r="J68" i="2"/>
  <c r="I68" i="2"/>
</calcChain>
</file>

<file path=xl/sharedStrings.xml><?xml version="1.0" encoding="utf-8"?>
<sst xmlns="http://schemas.openxmlformats.org/spreadsheetml/2006/main" count="153" uniqueCount="79">
  <si>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</si>
  <si>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</si>
  <si>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</si>
  <si>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</si>
  <si>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</si>
  <si>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</si>
  <si>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</si>
  <si>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</si>
  <si>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</si>
  <si>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</si>
  <si>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</si>
  <si>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</si>
  <si>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</si>
  <si>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</si>
  <si>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</si>
  <si>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</si>
  <si>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</si>
  <si>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</si>
  <si>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</si>
  <si>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</si>
  <si>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</si>
  <si>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</si>
  <si>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</si>
  <si>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</si>
  <si>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</si>
  <si>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</si>
  <si>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</si>
  <si>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</si>
  <si>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</si>
  <si>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</si>
  <si>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</si>
  <si>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</si>
  <si>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</si>
  <si>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</si>
  <si>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</si>
  <si>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</si>
  <si>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</si>
  <si>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</si>
  <si>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</si>
  <si>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</si>
  <si>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</si>
  <si>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</si>
  <si>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</si>
  <si>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</si>
  <si>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</si>
  <si>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</si>
  <si>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</si>
  <si>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</si>
  <si>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</si>
  <si>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</si>
  <si>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</si>
  <si>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</si>
  <si>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</si>
  <si>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</si>
  <si>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</si>
  <si>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</si>
  <si>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</si>
  <si>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</si>
  <si>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</si>
  <si>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</si>
  <si>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</si>
  <si>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</si>
  <si>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</si>
  <si>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</si>
  <si>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</si>
  <si>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</si>
  <si>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</si>
  <si>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>проект бюджета</t>
  </si>
  <si>
    <t xml:space="preserve"> </t>
  </si>
  <si>
    <t>Санитарно-эпидемиологическое благополучие</t>
  </si>
  <si>
    <t>2026 год</t>
  </si>
  <si>
    <t>Защита населения и территории от чрезвычайных ситуаций природного и техногенного характера, пожарная безопасность</t>
  </si>
  <si>
    <t>2025 год</t>
  </si>
  <si>
    <t>Спорт высших достижений</t>
  </si>
  <si>
    <t>Сведения о расходах бюджета муниципального образования Кондинский район по  разделам и подразделам классификации расходов бюджетов на 2025 год и на плановый период 2026 и 2027 годов в сравнении с ожидаемым исполнением за 2024 год и отчетом за 2023 год</t>
  </si>
  <si>
    <t>2027 год</t>
  </si>
  <si>
    <t>Исполненно за 2023 год</t>
  </si>
  <si>
    <t>Ожидаемое исполнение за 2024 год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</si>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</sst>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2">
    <xf numFmtId="0" fontId="0" fillId="0" borderId="0" xfId="0"/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7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5" fillId="0" borderId="0" xfId="1" applyFont="1" applyFill="1" applyProtection="1">
      <protection hidden="1"/>
    </xf>
    <xf numFmtId="0" fontId="5" fillId="0" borderId="0" xfId="1" applyFont="1" applyFill="1"/>
    <xf numFmtId="4" fontId="2" fillId="0" borderId="0" xfId="1" applyNumberFormat="1" applyFont="1" applyFill="1"/>
    <xf numFmtId="166" fontId="2" fillId="0" borderId="0" xfId="1" applyNumberFormat="1" applyFont="1" applyFill="1"/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4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" fontId="7" fillId="0" borderId="0" xfId="1" applyNumberFormat="1" applyFont="1" applyFill="1" applyAlignment="1">
      <alignment horizontal="center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4" fontId="11" fillId="0" borderId="4" xfId="0" applyNumberFormat="1" applyFont="1" applyFill="1" applyBorder="1" applyAlignment="1">
      <alignment horizontal="center" vertical="center" wrapText="1"/>
    </xf>
    <xf numFmtId="166" fontId="2" fillId="0" borderId="5" xfId="1" applyNumberFormat="1" applyFont="1" applyFill="1" applyBorder="1" applyAlignment="1" applyProtection="1">
      <alignment horizontal="center"/>
      <protection hidden="1"/>
    </xf>
    <xf numFmtId="166" fontId="2" fillId="0" borderId="4" xfId="2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2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/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0" xfId="0" applyFont="1" applyBorder="1" applyAlignment="1">
      <alignment horizontal="left" vertical="center" wrapText="1"/>
    </xf>
    <xf numFmtId="166" fontId="6" fillId="0" borderId="10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3"/>
  <sheetViews>
    <sheetView showGridLines="0" showZeros="0" tabSelected="1" topLeftCell="D43" zoomScale="90" zoomScaleNormal="90" zoomScaleSheetLayoutView="90" workbookViewId="0">
      <pane xSplit="27330" topLeftCell="F1"/>
      <selection activeCell="J68" sqref="J68"/>
      <selection pane="topRight" activeCell="F37" sqref="F37"/>
    </sheetView>
  </sheetViews>
  <sheetFormatPr defaultColWidth="9.140625" defaultRowHeight="12.75" x14ac:dyDescent="0.2"/>
  <cols>
    <col min="1" max="1" width="1.42578125" style="23" customWidth="1"/>
    <col min="2" max="2" width="9.140625" style="23" customWidth="1"/>
    <col min="3" max="3" width="42.28515625" style="23" customWidth="1"/>
    <col min="4" max="4" width="5.28515625" style="23" customWidth="1"/>
    <col min="5" max="5" width="4.85546875" style="23" customWidth="1"/>
    <col min="6" max="6" width="15.5703125" style="23" customWidth="1"/>
    <col min="7" max="7" width="17.140625" style="23" customWidth="1"/>
    <col min="8" max="8" width="15.7109375" style="23" customWidth="1"/>
    <col min="9" max="9" width="18.85546875" style="23" customWidth="1"/>
    <col min="10" max="10" width="15.85546875" style="23" customWidth="1"/>
    <col min="11" max="15" width="0" style="23" hidden="1" customWidth="1"/>
    <col min="16" max="16" width="0.7109375" style="23" customWidth="1"/>
    <col min="17" max="258" width="9.140625" style="23" customWidth="1"/>
    <col min="259" max="16384" width="9.140625" style="23"/>
  </cols>
  <sheetData>
    <row r="1" spans="1:26" ht="0.75" customHeight="1" x14ac:dyDescent="0.2">
      <c r="A1" s="22"/>
      <c r="B1" s="3"/>
      <c r="C1" s="3"/>
      <c r="D1" s="3"/>
      <c r="E1" s="3"/>
      <c r="F1" s="3"/>
      <c r="G1" s="84"/>
      <c r="H1" s="84"/>
      <c r="I1" s="84"/>
      <c r="J1" s="8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2"/>
      <c r="X1" s="22"/>
      <c r="Y1" s="22"/>
      <c r="Z1" s="22"/>
    </row>
    <row r="2" spans="1:26" ht="44.25" customHeight="1" x14ac:dyDescent="0.2">
      <c r="A2" s="2"/>
      <c r="B2" s="83" t="s">
        <v>74</v>
      </c>
      <c r="C2" s="83"/>
      <c r="D2" s="83"/>
      <c r="E2" s="83"/>
      <c r="F2" s="83"/>
      <c r="G2" s="83"/>
      <c r="H2" s="83"/>
      <c r="I2" s="83"/>
      <c r="J2" s="8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2"/>
      <c r="X2" s="22"/>
      <c r="Y2" s="22"/>
      <c r="Z2" s="22"/>
    </row>
    <row r="3" spans="1:26" ht="9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18" t="s">
        <v>66</v>
      </c>
      <c r="K3" s="2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22"/>
      <c r="X3" s="22"/>
      <c r="Y3" s="22"/>
      <c r="Z3" s="22"/>
    </row>
    <row r="4" spans="1:26" ht="18" customHeight="1" x14ac:dyDescent="0.2">
      <c r="A4" s="4"/>
      <c r="B4" s="81" t="s">
        <v>65</v>
      </c>
      <c r="C4" s="81"/>
      <c r="D4" s="81" t="s">
        <v>64</v>
      </c>
      <c r="E4" s="81" t="s">
        <v>63</v>
      </c>
      <c r="F4" s="85" t="s">
        <v>76</v>
      </c>
      <c r="G4" s="81" t="s">
        <v>77</v>
      </c>
      <c r="H4" s="88" t="s">
        <v>67</v>
      </c>
      <c r="I4" s="89"/>
      <c r="J4" s="90"/>
      <c r="K4" s="79" t="s">
        <v>62</v>
      </c>
      <c r="L4" s="80" t="s">
        <v>61</v>
      </c>
      <c r="M4" s="10" t="s">
        <v>60</v>
      </c>
      <c r="N4" s="11"/>
      <c r="O4" s="12"/>
      <c r="P4" s="4"/>
      <c r="Q4" s="22"/>
      <c r="R4" s="22"/>
      <c r="S4" s="2"/>
      <c r="T4" s="22"/>
      <c r="U4" s="22"/>
      <c r="V4" s="22"/>
      <c r="W4" s="22"/>
      <c r="X4" s="22"/>
      <c r="Y4" s="22"/>
      <c r="Z4" s="22"/>
    </row>
    <row r="5" spans="1:26" ht="15" customHeight="1" x14ac:dyDescent="0.2">
      <c r="A5" s="4"/>
      <c r="B5" s="81"/>
      <c r="C5" s="81"/>
      <c r="D5" s="81"/>
      <c r="E5" s="81"/>
      <c r="F5" s="86"/>
      <c r="G5" s="81"/>
      <c r="H5" s="85" t="s">
        <v>72</v>
      </c>
      <c r="I5" s="85" t="s">
        <v>70</v>
      </c>
      <c r="J5" s="85" t="s">
        <v>75</v>
      </c>
      <c r="K5" s="79"/>
      <c r="L5" s="80"/>
      <c r="M5" s="10"/>
      <c r="N5" s="11" t="s">
        <v>59</v>
      </c>
      <c r="O5" s="12"/>
      <c r="P5" s="4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6" ht="13.5" customHeight="1" x14ac:dyDescent="0.2">
      <c r="A6" s="4"/>
      <c r="B6" s="81"/>
      <c r="C6" s="81"/>
      <c r="D6" s="81"/>
      <c r="E6" s="81"/>
      <c r="F6" s="87"/>
      <c r="G6" s="81"/>
      <c r="H6" s="91"/>
      <c r="I6" s="91"/>
      <c r="J6" s="91"/>
      <c r="K6" s="79"/>
      <c r="L6" s="80"/>
      <c r="M6" s="13" t="s">
        <v>58</v>
      </c>
      <c r="N6" s="13" t="s">
        <v>57</v>
      </c>
      <c r="O6" s="14"/>
      <c r="P6" s="4" t="s">
        <v>0</v>
      </c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26" ht="12.75" customHeight="1" x14ac:dyDescent="0.2">
      <c r="A7" s="4"/>
      <c r="B7" s="82">
        <v>1</v>
      </c>
      <c r="C7" s="82"/>
      <c r="D7" s="37">
        <v>2</v>
      </c>
      <c r="E7" s="37">
        <v>3</v>
      </c>
      <c r="F7" s="45">
        <v>4</v>
      </c>
      <c r="G7" s="46">
        <v>5</v>
      </c>
      <c r="H7" s="45">
        <v>6</v>
      </c>
      <c r="I7" s="45">
        <v>7</v>
      </c>
      <c r="J7" s="45">
        <v>8</v>
      </c>
      <c r="K7" s="15">
        <v>9</v>
      </c>
      <c r="L7" s="16">
        <v>10</v>
      </c>
      <c r="M7" s="16">
        <v>9</v>
      </c>
      <c r="N7" s="16">
        <v>10</v>
      </c>
      <c r="O7" s="17"/>
      <c r="P7" s="4" t="s">
        <v>0</v>
      </c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15.75" customHeight="1" x14ac:dyDescent="0.2">
      <c r="A8" s="5"/>
      <c r="B8" s="74" t="s">
        <v>56</v>
      </c>
      <c r="C8" s="72"/>
      <c r="D8" s="38">
        <v>1</v>
      </c>
      <c r="E8" s="38" t="s">
        <v>0</v>
      </c>
      <c r="F8" s="49">
        <f>F9+F10+F11+F12+F13+F15+F16</f>
        <v>486649103.91000009</v>
      </c>
      <c r="G8" s="60">
        <f>G9+G10+G11+G12+G13+G14+G15+G16</f>
        <v>530928362.68000007</v>
      </c>
      <c r="H8" s="47">
        <f t="shared" ref="H8:J8" si="0">H9+H10+H11+H12+H13+H15+H16</f>
        <v>544941300.45000005</v>
      </c>
      <c r="I8" s="47">
        <f t="shared" si="0"/>
        <v>593571559.63999999</v>
      </c>
      <c r="J8" s="47">
        <f t="shared" si="0"/>
        <v>649343147.30999994</v>
      </c>
      <c r="K8" s="70"/>
      <c r="L8" s="71"/>
      <c r="M8" s="71"/>
      <c r="N8" s="71"/>
      <c r="O8" s="71"/>
      <c r="P8" s="6" t="s">
        <v>0</v>
      </c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32.25" customHeight="1" x14ac:dyDescent="0.2">
      <c r="A9" s="5"/>
      <c r="B9" s="68" t="s">
        <v>55</v>
      </c>
      <c r="C9" s="69"/>
      <c r="D9" s="39">
        <v>1</v>
      </c>
      <c r="E9" s="39">
        <v>2</v>
      </c>
      <c r="F9" s="58">
        <v>5116745.09</v>
      </c>
      <c r="G9" s="65">
        <v>7395715</v>
      </c>
      <c r="H9" s="50">
        <v>5726800</v>
      </c>
      <c r="I9" s="50">
        <v>5726800</v>
      </c>
      <c r="J9" s="50">
        <v>5726800</v>
      </c>
      <c r="K9" s="70"/>
      <c r="L9" s="71"/>
      <c r="M9" s="71"/>
      <c r="N9" s="71"/>
      <c r="O9" s="71"/>
      <c r="P9" s="6" t="s">
        <v>0</v>
      </c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46.5" customHeight="1" x14ac:dyDescent="0.2">
      <c r="A10" s="5"/>
      <c r="B10" s="68" t="s">
        <v>54</v>
      </c>
      <c r="C10" s="69"/>
      <c r="D10" s="39">
        <v>1</v>
      </c>
      <c r="E10" s="39">
        <v>3</v>
      </c>
      <c r="F10" s="58">
        <v>7295933.5300000003</v>
      </c>
      <c r="G10" s="65">
        <v>4084642.33</v>
      </c>
      <c r="H10" s="50">
        <v>4266400</v>
      </c>
      <c r="I10" s="50">
        <v>4266400</v>
      </c>
      <c r="J10" s="50">
        <v>4266400</v>
      </c>
      <c r="K10" s="70"/>
      <c r="L10" s="71"/>
      <c r="M10" s="71"/>
      <c r="N10" s="71"/>
      <c r="O10" s="71"/>
      <c r="P10" s="6" t="s">
        <v>0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46.5" customHeight="1" x14ac:dyDescent="0.2">
      <c r="A11" s="5"/>
      <c r="B11" s="68" t="s">
        <v>53</v>
      </c>
      <c r="C11" s="69"/>
      <c r="D11" s="39">
        <v>1</v>
      </c>
      <c r="E11" s="39">
        <v>4</v>
      </c>
      <c r="F11" s="58">
        <v>155809428.80000001</v>
      </c>
      <c r="G11" s="65">
        <v>170311902.56999999</v>
      </c>
      <c r="H11" s="50">
        <v>174909578</v>
      </c>
      <c r="I11" s="50">
        <v>175162981.31</v>
      </c>
      <c r="J11" s="50">
        <v>175145481.31</v>
      </c>
      <c r="K11" s="70"/>
      <c r="L11" s="71"/>
      <c r="M11" s="71"/>
      <c r="N11" s="71"/>
      <c r="O11" s="71"/>
      <c r="P11" s="6" t="s">
        <v>0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15.75" customHeight="1" x14ac:dyDescent="0.2">
      <c r="A12" s="5"/>
      <c r="B12" s="68" t="s">
        <v>52</v>
      </c>
      <c r="C12" s="69"/>
      <c r="D12" s="39">
        <v>1</v>
      </c>
      <c r="E12" s="39">
        <v>5</v>
      </c>
      <c r="F12" s="58">
        <v>4100</v>
      </c>
      <c r="G12" s="65">
        <v>17600</v>
      </c>
      <c r="H12" s="50">
        <v>20700</v>
      </c>
      <c r="I12" s="50">
        <v>84500</v>
      </c>
      <c r="J12" s="50">
        <v>23100</v>
      </c>
      <c r="K12" s="70"/>
      <c r="L12" s="71"/>
      <c r="M12" s="71"/>
      <c r="N12" s="71"/>
      <c r="O12" s="71"/>
      <c r="P12" s="6" t="s">
        <v>0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44.25" customHeight="1" x14ac:dyDescent="0.2">
      <c r="A13" s="5"/>
      <c r="B13" s="68" t="s">
        <v>51</v>
      </c>
      <c r="C13" s="69"/>
      <c r="D13" s="39">
        <v>1</v>
      </c>
      <c r="E13" s="39">
        <v>6</v>
      </c>
      <c r="F13" s="58">
        <v>44394658.270000003</v>
      </c>
      <c r="G13" s="65">
        <v>49197297.649999999</v>
      </c>
      <c r="H13" s="50">
        <v>53760598.509999998</v>
      </c>
      <c r="I13" s="50">
        <v>53752970.759999998</v>
      </c>
      <c r="J13" s="50">
        <v>53772970.759999998</v>
      </c>
      <c r="K13" s="70"/>
      <c r="L13" s="71"/>
      <c r="M13" s="71"/>
      <c r="N13" s="71"/>
      <c r="O13" s="71"/>
      <c r="P13" s="6" t="s">
        <v>0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21" customHeight="1" x14ac:dyDescent="0.2">
      <c r="A14" s="5"/>
      <c r="B14" s="69" t="s">
        <v>78</v>
      </c>
      <c r="C14" s="75"/>
      <c r="D14" s="39">
        <v>1</v>
      </c>
      <c r="E14" s="39">
        <v>7</v>
      </c>
      <c r="F14" s="58">
        <v>0</v>
      </c>
      <c r="G14" s="65">
        <v>583642.28</v>
      </c>
      <c r="H14" s="50">
        <v>0</v>
      </c>
      <c r="I14" s="50">
        <v>0</v>
      </c>
      <c r="J14" s="50">
        <v>0</v>
      </c>
      <c r="K14" s="43"/>
      <c r="L14" s="44"/>
      <c r="M14" s="44"/>
      <c r="N14" s="44"/>
      <c r="O14" s="44"/>
      <c r="P14" s="6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15.75" customHeight="1" x14ac:dyDescent="0.2">
      <c r="A15" s="5"/>
      <c r="B15" s="68" t="s">
        <v>50</v>
      </c>
      <c r="C15" s="69"/>
      <c r="D15" s="39">
        <v>1</v>
      </c>
      <c r="E15" s="39">
        <v>11</v>
      </c>
      <c r="F15" s="58">
        <v>0</v>
      </c>
      <c r="G15" s="65">
        <v>0</v>
      </c>
      <c r="H15" s="50">
        <v>1000000</v>
      </c>
      <c r="I15" s="50">
        <v>1000000</v>
      </c>
      <c r="J15" s="50">
        <v>1000000</v>
      </c>
      <c r="K15" s="70"/>
      <c r="L15" s="71"/>
      <c r="M15" s="71"/>
      <c r="N15" s="71"/>
      <c r="O15" s="71"/>
      <c r="P15" s="6" t="s">
        <v>0</v>
      </c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15.75" customHeight="1" x14ac:dyDescent="0.2">
      <c r="A16" s="5"/>
      <c r="B16" s="68" t="s">
        <v>49</v>
      </c>
      <c r="C16" s="69"/>
      <c r="D16" s="39">
        <v>1</v>
      </c>
      <c r="E16" s="39">
        <v>13</v>
      </c>
      <c r="F16" s="58">
        <v>274028238.22000003</v>
      </c>
      <c r="G16" s="65">
        <f>298379193.85+958369</f>
        <v>299337562.85000002</v>
      </c>
      <c r="H16" s="50">
        <v>305257223.94</v>
      </c>
      <c r="I16" s="50">
        <v>353577907.56999999</v>
      </c>
      <c r="J16" s="50">
        <v>409408395.24000001</v>
      </c>
      <c r="K16" s="70"/>
      <c r="L16" s="71"/>
      <c r="M16" s="71"/>
      <c r="N16" s="71"/>
      <c r="O16" s="71"/>
      <c r="P16" s="6" t="s">
        <v>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s="25" customFormat="1" ht="15.75" customHeight="1" x14ac:dyDescent="0.2">
      <c r="A17" s="19"/>
      <c r="B17" s="74" t="s">
        <v>48</v>
      </c>
      <c r="C17" s="72"/>
      <c r="D17" s="38">
        <v>2</v>
      </c>
      <c r="E17" s="38" t="s">
        <v>0</v>
      </c>
      <c r="F17" s="49">
        <f>F18</f>
        <v>4162700</v>
      </c>
      <c r="G17" s="54">
        <f>G18</f>
        <v>4911600</v>
      </c>
      <c r="H17" s="49">
        <f t="shared" ref="H17:J17" si="1">H18</f>
        <v>5653400</v>
      </c>
      <c r="I17" s="49">
        <f t="shared" si="1"/>
        <v>6194600</v>
      </c>
      <c r="J17" s="49">
        <f t="shared" si="1"/>
        <v>6421200</v>
      </c>
      <c r="K17" s="77"/>
      <c r="L17" s="78"/>
      <c r="M17" s="78"/>
      <c r="N17" s="78"/>
      <c r="O17" s="78"/>
      <c r="P17" s="20" t="s">
        <v>0</v>
      </c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5.75" customHeight="1" x14ac:dyDescent="0.2">
      <c r="A18" s="5"/>
      <c r="B18" s="68" t="s">
        <v>47</v>
      </c>
      <c r="C18" s="69"/>
      <c r="D18" s="39">
        <v>2</v>
      </c>
      <c r="E18" s="39">
        <v>3</v>
      </c>
      <c r="F18" s="50">
        <v>4162700</v>
      </c>
      <c r="G18" s="65">
        <v>4911600</v>
      </c>
      <c r="H18" s="50">
        <v>5653400</v>
      </c>
      <c r="I18" s="50">
        <v>6194600</v>
      </c>
      <c r="J18" s="50">
        <v>6421200</v>
      </c>
      <c r="K18" s="70"/>
      <c r="L18" s="71"/>
      <c r="M18" s="71"/>
      <c r="N18" s="71"/>
      <c r="O18" s="71"/>
      <c r="P18" s="6" t="s">
        <v>0</v>
      </c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32.25" customHeight="1" x14ac:dyDescent="0.2">
      <c r="A19" s="5"/>
      <c r="B19" s="74" t="s">
        <v>46</v>
      </c>
      <c r="C19" s="72"/>
      <c r="D19" s="38">
        <v>3</v>
      </c>
      <c r="E19" s="38" t="s">
        <v>0</v>
      </c>
      <c r="F19" s="49">
        <f>F20+F21+F22+F23</f>
        <v>43977051.430000007</v>
      </c>
      <c r="G19" s="54">
        <f>G20+G21+G23+G22</f>
        <v>9431873.1799999997</v>
      </c>
      <c r="H19" s="49">
        <f>SUM(H20:H23)</f>
        <v>8016387.5</v>
      </c>
      <c r="I19" s="49">
        <f t="shared" ref="I19:J19" si="2">SUM(I20:I23)</f>
        <v>8243087.5</v>
      </c>
      <c r="J19" s="49">
        <f t="shared" si="2"/>
        <v>8243087.5</v>
      </c>
      <c r="K19" s="70"/>
      <c r="L19" s="71"/>
      <c r="M19" s="71"/>
      <c r="N19" s="71"/>
      <c r="O19" s="71"/>
      <c r="P19" s="6" t="s">
        <v>0</v>
      </c>
      <c r="Q19" s="22"/>
      <c r="R19" s="22"/>
      <c r="S19" s="22" t="s">
        <v>68</v>
      </c>
      <c r="T19" s="22"/>
      <c r="U19" s="22"/>
      <c r="V19" s="22"/>
      <c r="W19" s="22"/>
      <c r="X19" s="22"/>
      <c r="Y19" s="22"/>
      <c r="Z19" s="22"/>
    </row>
    <row r="20" spans="1:26" ht="15.75" customHeight="1" x14ac:dyDescent="0.2">
      <c r="A20" s="5"/>
      <c r="B20" s="68" t="s">
        <v>45</v>
      </c>
      <c r="C20" s="69"/>
      <c r="D20" s="39">
        <v>3</v>
      </c>
      <c r="E20" s="39">
        <v>4</v>
      </c>
      <c r="F20" s="56">
        <v>7344688.9900000002</v>
      </c>
      <c r="G20" s="66">
        <v>7740972.3799999999</v>
      </c>
      <c r="H20" s="50">
        <v>7631400</v>
      </c>
      <c r="I20" s="57">
        <v>7858100</v>
      </c>
      <c r="J20" s="50">
        <v>7858100</v>
      </c>
      <c r="K20" s="70"/>
      <c r="L20" s="71"/>
      <c r="M20" s="71"/>
      <c r="N20" s="71"/>
      <c r="O20" s="71"/>
      <c r="P20" s="6" t="s">
        <v>0</v>
      </c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33.75" customHeight="1" x14ac:dyDescent="0.2">
      <c r="A21" s="5"/>
      <c r="B21" s="68" t="s">
        <v>44</v>
      </c>
      <c r="C21" s="69"/>
      <c r="D21" s="39">
        <v>3</v>
      </c>
      <c r="E21" s="39">
        <v>9</v>
      </c>
      <c r="F21" s="56">
        <v>33533010</v>
      </c>
      <c r="G21" s="66">
        <v>0</v>
      </c>
      <c r="H21" s="50">
        <v>0</v>
      </c>
      <c r="I21" s="55">
        <v>0</v>
      </c>
      <c r="J21" s="50">
        <v>0</v>
      </c>
      <c r="K21" s="70"/>
      <c r="L21" s="71"/>
      <c r="M21" s="71"/>
      <c r="N21" s="71"/>
      <c r="O21" s="71"/>
      <c r="P21" s="6" t="s">
        <v>0</v>
      </c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24.75" customHeight="1" x14ac:dyDescent="0.2">
      <c r="A22" s="5"/>
      <c r="B22" s="69" t="s">
        <v>71</v>
      </c>
      <c r="C22" s="76"/>
      <c r="D22" s="39">
        <v>3</v>
      </c>
      <c r="E22" s="39">
        <v>10</v>
      </c>
      <c r="F22" s="56">
        <v>2711363.06</v>
      </c>
      <c r="G22" s="66">
        <v>1362313.3</v>
      </c>
      <c r="H22" s="50">
        <v>57500</v>
      </c>
      <c r="I22" s="55">
        <v>57500</v>
      </c>
      <c r="J22" s="50">
        <v>57500</v>
      </c>
      <c r="K22" s="35"/>
      <c r="L22" s="36"/>
      <c r="M22" s="36"/>
      <c r="N22" s="36"/>
      <c r="O22" s="36"/>
      <c r="P22" s="6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30.75" customHeight="1" x14ac:dyDescent="0.2">
      <c r="A23" s="5"/>
      <c r="B23" s="68" t="s">
        <v>43</v>
      </c>
      <c r="C23" s="69"/>
      <c r="D23" s="39">
        <v>3</v>
      </c>
      <c r="E23" s="39">
        <v>14</v>
      </c>
      <c r="F23" s="56">
        <v>387989.38</v>
      </c>
      <c r="G23" s="66">
        <v>328587.5</v>
      </c>
      <c r="H23" s="50">
        <v>327487.5</v>
      </c>
      <c r="I23" s="50">
        <v>327487.5</v>
      </c>
      <c r="J23" s="50">
        <v>327487.5</v>
      </c>
      <c r="K23" s="70"/>
      <c r="L23" s="71"/>
      <c r="M23" s="71"/>
      <c r="N23" s="71"/>
      <c r="O23" s="71"/>
      <c r="P23" s="6" t="s">
        <v>0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75" customHeight="1" x14ac:dyDescent="0.2">
      <c r="A24" s="5"/>
      <c r="B24" s="74" t="s">
        <v>42</v>
      </c>
      <c r="C24" s="72"/>
      <c r="D24" s="38">
        <v>4</v>
      </c>
      <c r="E24" s="38" t="s">
        <v>0</v>
      </c>
      <c r="F24" s="49">
        <f>F25+F26+F27+F28+F29+F30</f>
        <v>502870257.41999996</v>
      </c>
      <c r="G24" s="54">
        <f>G25+G26+G27+G28+G29+G30</f>
        <v>902039434.30999994</v>
      </c>
      <c r="H24" s="49">
        <f t="shared" ref="H24:J24" si="3">H25+H26+H27+H28+H29+H30</f>
        <v>449182049.51999998</v>
      </c>
      <c r="I24" s="49">
        <f t="shared" si="3"/>
        <v>643029747.96000004</v>
      </c>
      <c r="J24" s="49">
        <f t="shared" si="3"/>
        <v>620602362.97000003</v>
      </c>
      <c r="K24" s="70"/>
      <c r="L24" s="71"/>
      <c r="M24" s="71"/>
      <c r="N24" s="71"/>
      <c r="O24" s="71"/>
      <c r="P24" s="6" t="s">
        <v>0</v>
      </c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.75" customHeight="1" x14ac:dyDescent="0.2">
      <c r="A25" s="5"/>
      <c r="B25" s="68" t="s">
        <v>41</v>
      </c>
      <c r="C25" s="69"/>
      <c r="D25" s="39">
        <v>4</v>
      </c>
      <c r="E25" s="39">
        <v>1</v>
      </c>
      <c r="F25" s="50">
        <v>26948466.670000002</v>
      </c>
      <c r="G25" s="66">
        <v>30529003.059999999</v>
      </c>
      <c r="H25" s="50">
        <v>23625020</v>
      </c>
      <c r="I25" s="57">
        <v>22950154</v>
      </c>
      <c r="J25" s="57">
        <v>22305748</v>
      </c>
      <c r="K25" s="70"/>
      <c r="L25" s="71"/>
      <c r="M25" s="71"/>
      <c r="N25" s="71"/>
      <c r="O25" s="71"/>
      <c r="P25" s="6" t="s">
        <v>0</v>
      </c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5.75" customHeight="1" x14ac:dyDescent="0.2">
      <c r="A26" s="5"/>
      <c r="B26" s="68" t="s">
        <v>40</v>
      </c>
      <c r="C26" s="69"/>
      <c r="D26" s="39">
        <v>4</v>
      </c>
      <c r="E26" s="39">
        <v>5</v>
      </c>
      <c r="F26" s="50">
        <v>33561301.799999997</v>
      </c>
      <c r="G26" s="66">
        <v>13329200</v>
      </c>
      <c r="H26" s="50">
        <v>33722600</v>
      </c>
      <c r="I26" s="57">
        <v>23167000</v>
      </c>
      <c r="J26" s="57">
        <v>23167000</v>
      </c>
      <c r="K26" s="70"/>
      <c r="L26" s="71"/>
      <c r="M26" s="71"/>
      <c r="N26" s="71"/>
      <c r="O26" s="71"/>
      <c r="P26" s="6" t="s">
        <v>0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75" customHeight="1" x14ac:dyDescent="0.2">
      <c r="A27" s="5"/>
      <c r="B27" s="68" t="s">
        <v>39</v>
      </c>
      <c r="C27" s="69"/>
      <c r="D27" s="39">
        <v>4</v>
      </c>
      <c r="E27" s="39">
        <v>8</v>
      </c>
      <c r="F27" s="50">
        <v>119369819.12</v>
      </c>
      <c r="G27" s="66">
        <v>108822063.77</v>
      </c>
      <c r="H27" s="50">
        <v>54826050</v>
      </c>
      <c r="I27" s="57">
        <v>84709854.439999998</v>
      </c>
      <c r="J27" s="57">
        <v>85628510</v>
      </c>
      <c r="K27" s="70"/>
      <c r="L27" s="71"/>
      <c r="M27" s="71"/>
      <c r="N27" s="71"/>
      <c r="O27" s="71"/>
      <c r="P27" s="6" t="s">
        <v>0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5.75" customHeight="1" x14ac:dyDescent="0.2">
      <c r="A28" s="5"/>
      <c r="B28" s="68" t="s">
        <v>38</v>
      </c>
      <c r="C28" s="69"/>
      <c r="D28" s="39">
        <v>4</v>
      </c>
      <c r="E28" s="39">
        <v>9</v>
      </c>
      <c r="F28" s="50">
        <v>274862997.33999997</v>
      </c>
      <c r="G28" s="66">
        <v>698552664.5</v>
      </c>
      <c r="H28" s="50">
        <v>288264238.70999998</v>
      </c>
      <c r="I28" s="57">
        <v>463300198.70999998</v>
      </c>
      <c r="J28" s="57">
        <v>441480608.70999998</v>
      </c>
      <c r="K28" s="70"/>
      <c r="L28" s="71"/>
      <c r="M28" s="71"/>
      <c r="N28" s="71"/>
      <c r="O28" s="71"/>
      <c r="P28" s="6" t="s">
        <v>0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75" customHeight="1" x14ac:dyDescent="0.2">
      <c r="A29" s="5"/>
      <c r="B29" s="68" t="s">
        <v>37</v>
      </c>
      <c r="C29" s="69"/>
      <c r="D29" s="39">
        <v>4</v>
      </c>
      <c r="E29" s="39">
        <v>10</v>
      </c>
      <c r="F29" s="50">
        <v>9321349.2300000004</v>
      </c>
      <c r="G29" s="66">
        <v>12121029.84</v>
      </c>
      <c r="H29" s="50">
        <v>10563440</v>
      </c>
      <c r="I29" s="57">
        <v>10663440</v>
      </c>
      <c r="J29" s="57">
        <v>10663440</v>
      </c>
      <c r="K29" s="70"/>
      <c r="L29" s="71"/>
      <c r="M29" s="71"/>
      <c r="N29" s="71"/>
      <c r="O29" s="71"/>
      <c r="P29" s="6" t="s">
        <v>0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75" customHeight="1" x14ac:dyDescent="0.2">
      <c r="A30" s="5"/>
      <c r="B30" s="68" t="s">
        <v>36</v>
      </c>
      <c r="C30" s="69"/>
      <c r="D30" s="39">
        <v>4</v>
      </c>
      <c r="E30" s="39">
        <v>12</v>
      </c>
      <c r="F30" s="50">
        <v>38806323.259999998</v>
      </c>
      <c r="G30" s="66">
        <v>38685473.140000001</v>
      </c>
      <c r="H30" s="50">
        <v>38180700.810000002</v>
      </c>
      <c r="I30" s="57">
        <v>38239100.810000002</v>
      </c>
      <c r="J30" s="57">
        <v>37357056.259999998</v>
      </c>
      <c r="K30" s="70"/>
      <c r="L30" s="71"/>
      <c r="M30" s="71"/>
      <c r="N30" s="71"/>
      <c r="O30" s="71"/>
      <c r="P30" s="6" t="s">
        <v>0</v>
      </c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75" customHeight="1" x14ac:dyDescent="0.2">
      <c r="A31" s="5"/>
      <c r="B31" s="74" t="s">
        <v>35</v>
      </c>
      <c r="C31" s="72"/>
      <c r="D31" s="38">
        <v>5</v>
      </c>
      <c r="E31" s="38" t="s">
        <v>0</v>
      </c>
      <c r="F31" s="49">
        <f>F32+F33+F34+F35</f>
        <v>1107857949.1599998</v>
      </c>
      <c r="G31" s="54">
        <f>G32+G33+G34+G35</f>
        <v>1067666509.35</v>
      </c>
      <c r="H31" s="49">
        <f t="shared" ref="H31:J31" si="4">H32+H33+H34+H35</f>
        <v>926713202.33000004</v>
      </c>
      <c r="I31" s="49">
        <f t="shared" si="4"/>
        <v>718374431.80999994</v>
      </c>
      <c r="J31" s="49">
        <f t="shared" si="4"/>
        <v>570898436.17000008</v>
      </c>
      <c r="K31" s="70"/>
      <c r="L31" s="71"/>
      <c r="M31" s="71"/>
      <c r="N31" s="71"/>
      <c r="O31" s="71"/>
      <c r="P31" s="6" t="s">
        <v>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75" customHeight="1" x14ac:dyDescent="0.2">
      <c r="A32" s="5"/>
      <c r="B32" s="68" t="s">
        <v>34</v>
      </c>
      <c r="C32" s="69"/>
      <c r="D32" s="39">
        <v>5</v>
      </c>
      <c r="E32" s="39">
        <v>1</v>
      </c>
      <c r="F32" s="50">
        <v>531763551.49000001</v>
      </c>
      <c r="G32" s="66">
        <v>338708769.36000001</v>
      </c>
      <c r="H32" s="50">
        <v>476402897.94</v>
      </c>
      <c r="I32" s="50">
        <v>296907743.30000001</v>
      </c>
      <c r="J32" s="57">
        <v>155778774.22999999</v>
      </c>
      <c r="K32" s="70"/>
      <c r="L32" s="71"/>
      <c r="M32" s="71"/>
      <c r="N32" s="71"/>
      <c r="O32" s="71"/>
      <c r="P32" s="6" t="s">
        <v>0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75" customHeight="1" x14ac:dyDescent="0.2">
      <c r="A33" s="5"/>
      <c r="B33" s="68" t="s">
        <v>33</v>
      </c>
      <c r="C33" s="69"/>
      <c r="D33" s="39">
        <v>5</v>
      </c>
      <c r="E33" s="39">
        <v>2</v>
      </c>
      <c r="F33" s="50">
        <v>456447362.56</v>
      </c>
      <c r="G33" s="66">
        <v>624104168.22000003</v>
      </c>
      <c r="H33" s="50">
        <v>388910888.91000003</v>
      </c>
      <c r="I33" s="50">
        <v>371162600</v>
      </c>
      <c r="J33" s="57">
        <v>377363200</v>
      </c>
      <c r="K33" s="70"/>
      <c r="L33" s="71"/>
      <c r="M33" s="71"/>
      <c r="N33" s="71"/>
      <c r="O33" s="71"/>
      <c r="P33" s="6" t="s">
        <v>0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75" customHeight="1" x14ac:dyDescent="0.2">
      <c r="A34" s="5"/>
      <c r="B34" s="68" t="s">
        <v>32</v>
      </c>
      <c r="C34" s="69"/>
      <c r="D34" s="39">
        <v>5</v>
      </c>
      <c r="E34" s="39">
        <v>3</v>
      </c>
      <c r="F34" s="50">
        <v>101442150.31</v>
      </c>
      <c r="G34" s="66">
        <v>87400460.019999996</v>
      </c>
      <c r="H34" s="50">
        <v>42111215.479999997</v>
      </c>
      <c r="I34" s="50">
        <v>31015888.510000002</v>
      </c>
      <c r="J34" s="57">
        <v>18468261.940000001</v>
      </c>
      <c r="K34" s="70"/>
      <c r="L34" s="71"/>
      <c r="M34" s="71"/>
      <c r="N34" s="71"/>
      <c r="O34" s="71"/>
      <c r="P34" s="6" t="s">
        <v>0</v>
      </c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34.5" customHeight="1" x14ac:dyDescent="0.2">
      <c r="A35" s="5"/>
      <c r="B35" s="68" t="s">
        <v>31</v>
      </c>
      <c r="C35" s="69"/>
      <c r="D35" s="39">
        <v>5</v>
      </c>
      <c r="E35" s="39">
        <v>5</v>
      </c>
      <c r="F35" s="50">
        <v>18204884.800000001</v>
      </c>
      <c r="G35" s="66">
        <v>17453111.75</v>
      </c>
      <c r="H35" s="50">
        <v>19288200</v>
      </c>
      <c r="I35" s="50">
        <v>19288200</v>
      </c>
      <c r="J35" s="50">
        <v>19288200</v>
      </c>
      <c r="K35" s="70"/>
      <c r="L35" s="71"/>
      <c r="M35" s="71"/>
      <c r="N35" s="71"/>
      <c r="O35" s="71"/>
      <c r="P35" s="6" t="s">
        <v>0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75" customHeight="1" x14ac:dyDescent="0.2">
      <c r="A36" s="5"/>
      <c r="B36" s="74" t="s">
        <v>30</v>
      </c>
      <c r="C36" s="72"/>
      <c r="D36" s="38">
        <v>6</v>
      </c>
      <c r="E36" s="38" t="s">
        <v>0</v>
      </c>
      <c r="F36" s="49">
        <f>F37</f>
        <v>19653968.550000001</v>
      </c>
      <c r="G36" s="54">
        <f>G37</f>
        <v>41909352.880000003</v>
      </c>
      <c r="H36" s="49">
        <f t="shared" ref="H36:J36" si="5">H37</f>
        <v>55544997.590000004</v>
      </c>
      <c r="I36" s="49">
        <f t="shared" si="5"/>
        <v>7684797.5899999999</v>
      </c>
      <c r="J36" s="49">
        <f t="shared" si="5"/>
        <v>7684797.5899999999</v>
      </c>
      <c r="K36" s="70"/>
      <c r="L36" s="71"/>
      <c r="M36" s="71"/>
      <c r="N36" s="71"/>
      <c r="O36" s="71"/>
      <c r="P36" s="6" t="s">
        <v>0</v>
      </c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75" customHeight="1" x14ac:dyDescent="0.2">
      <c r="A37" s="5"/>
      <c r="B37" s="68" t="s">
        <v>29</v>
      </c>
      <c r="C37" s="69"/>
      <c r="D37" s="39">
        <v>6</v>
      </c>
      <c r="E37" s="39">
        <v>5</v>
      </c>
      <c r="F37" s="50">
        <v>19653968.550000001</v>
      </c>
      <c r="G37" s="65">
        <v>41909352.880000003</v>
      </c>
      <c r="H37" s="50">
        <v>55544997.590000004</v>
      </c>
      <c r="I37" s="50">
        <v>7684797.5899999999</v>
      </c>
      <c r="J37" s="50">
        <v>7684797.5899999999</v>
      </c>
      <c r="K37" s="70"/>
      <c r="L37" s="71"/>
      <c r="M37" s="71"/>
      <c r="N37" s="71"/>
      <c r="O37" s="71"/>
      <c r="P37" s="6" t="s">
        <v>0</v>
      </c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75" customHeight="1" x14ac:dyDescent="0.2">
      <c r="A38" s="5"/>
      <c r="B38" s="74" t="s">
        <v>28</v>
      </c>
      <c r="C38" s="72"/>
      <c r="D38" s="38">
        <v>7</v>
      </c>
      <c r="E38" s="38" t="s">
        <v>0</v>
      </c>
      <c r="F38" s="49">
        <f>F39+F40+F41+F42+F43</f>
        <v>2955693767.8800001</v>
      </c>
      <c r="G38" s="54">
        <f>G39+G40+G41+G42+G43</f>
        <v>2781815013.3600001</v>
      </c>
      <c r="H38" s="49">
        <f t="shared" ref="H38:J38" si="6">H39+H40+H41+H42+H43</f>
        <v>2942271358.0700006</v>
      </c>
      <c r="I38" s="49">
        <f t="shared" si="6"/>
        <v>2910572003.1300001</v>
      </c>
      <c r="J38" s="49">
        <f t="shared" si="6"/>
        <v>2906235089.3500004</v>
      </c>
      <c r="K38" s="70"/>
      <c r="L38" s="71"/>
      <c r="M38" s="71"/>
      <c r="N38" s="71"/>
      <c r="O38" s="71"/>
      <c r="P38" s="6" t="s">
        <v>0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75" customHeight="1" x14ac:dyDescent="0.2">
      <c r="A39" s="5"/>
      <c r="B39" s="68" t="s">
        <v>27</v>
      </c>
      <c r="C39" s="69"/>
      <c r="D39" s="39">
        <v>7</v>
      </c>
      <c r="E39" s="39">
        <v>1</v>
      </c>
      <c r="F39" s="50">
        <v>497348924.23000002</v>
      </c>
      <c r="G39" s="66">
        <v>505970829.32999998</v>
      </c>
      <c r="H39" s="50">
        <v>489444399.86000001</v>
      </c>
      <c r="I39" s="55">
        <v>490456014.17000002</v>
      </c>
      <c r="J39" s="55">
        <v>490456114.17000002</v>
      </c>
      <c r="K39" s="70"/>
      <c r="L39" s="71"/>
      <c r="M39" s="71"/>
      <c r="N39" s="71"/>
      <c r="O39" s="71"/>
      <c r="P39" s="6" t="s">
        <v>0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75" customHeight="1" x14ac:dyDescent="0.2">
      <c r="A40" s="5"/>
      <c r="B40" s="68" t="s">
        <v>26</v>
      </c>
      <c r="C40" s="69"/>
      <c r="D40" s="39">
        <v>7</v>
      </c>
      <c r="E40" s="39">
        <v>2</v>
      </c>
      <c r="F40" s="50">
        <v>1998978140.8299999</v>
      </c>
      <c r="G40" s="66">
        <v>1895363502.54</v>
      </c>
      <c r="H40" s="58">
        <v>2020208452.4000001</v>
      </c>
      <c r="I40" s="55">
        <v>1994716010.74</v>
      </c>
      <c r="J40" s="55">
        <v>1990379596.96</v>
      </c>
      <c r="K40" s="70"/>
      <c r="L40" s="71"/>
      <c r="M40" s="71"/>
      <c r="N40" s="71"/>
      <c r="O40" s="71"/>
      <c r="P40" s="6" t="s">
        <v>0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.75" customHeight="1" x14ac:dyDescent="0.2">
      <c r="A41" s="5"/>
      <c r="B41" s="68" t="s">
        <v>25</v>
      </c>
      <c r="C41" s="69"/>
      <c r="D41" s="39">
        <v>7</v>
      </c>
      <c r="E41" s="39">
        <v>3</v>
      </c>
      <c r="F41" s="50">
        <v>314099341</v>
      </c>
      <c r="G41" s="66">
        <v>214262123.88</v>
      </c>
      <c r="H41" s="58">
        <v>238732022.38</v>
      </c>
      <c r="I41" s="55">
        <v>239389172.38</v>
      </c>
      <c r="J41" s="55">
        <v>239388572.38</v>
      </c>
      <c r="K41" s="70"/>
      <c r="L41" s="71"/>
      <c r="M41" s="71"/>
      <c r="N41" s="71"/>
      <c r="O41" s="71"/>
      <c r="P41" s="6" t="s">
        <v>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75" customHeight="1" x14ac:dyDescent="0.2">
      <c r="A42" s="5"/>
      <c r="B42" s="68" t="s">
        <v>24</v>
      </c>
      <c r="C42" s="69"/>
      <c r="D42" s="39">
        <v>7</v>
      </c>
      <c r="E42" s="39">
        <v>7</v>
      </c>
      <c r="F42" s="50">
        <v>18017980.359999999</v>
      </c>
      <c r="G42" s="66">
        <v>21863186.57</v>
      </c>
      <c r="H42" s="58">
        <v>22001588.07</v>
      </c>
      <c r="I42" s="55">
        <v>18286350</v>
      </c>
      <c r="J42" s="55">
        <v>18286350</v>
      </c>
      <c r="K42" s="70"/>
      <c r="L42" s="71"/>
      <c r="M42" s="71"/>
      <c r="N42" s="71"/>
      <c r="O42" s="71"/>
      <c r="P42" s="6" t="s">
        <v>0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75" customHeight="1" x14ac:dyDescent="0.2">
      <c r="A43" s="5"/>
      <c r="B43" s="68" t="s">
        <v>23</v>
      </c>
      <c r="C43" s="69"/>
      <c r="D43" s="39">
        <v>7</v>
      </c>
      <c r="E43" s="39">
        <v>9</v>
      </c>
      <c r="F43" s="50">
        <v>127249381.45999999</v>
      </c>
      <c r="G43" s="66">
        <v>144355371.03999999</v>
      </c>
      <c r="H43" s="58">
        <v>171884895.36000001</v>
      </c>
      <c r="I43" s="55">
        <v>167724455.84</v>
      </c>
      <c r="J43" s="55">
        <v>167724455.84</v>
      </c>
      <c r="K43" s="70"/>
      <c r="L43" s="71"/>
      <c r="M43" s="71"/>
      <c r="N43" s="71"/>
      <c r="O43" s="71"/>
      <c r="P43" s="6" t="s">
        <v>0</v>
      </c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.75" customHeight="1" x14ac:dyDescent="0.2">
      <c r="A44" s="5"/>
      <c r="B44" s="74" t="s">
        <v>22</v>
      </c>
      <c r="C44" s="72"/>
      <c r="D44" s="38">
        <v>8</v>
      </c>
      <c r="E44" s="38" t="s">
        <v>0</v>
      </c>
      <c r="F44" s="51">
        <f>F45+F46</f>
        <v>223707836.85999998</v>
      </c>
      <c r="G44" s="61">
        <f>G45+G46</f>
        <v>252855495.06</v>
      </c>
      <c r="H44" s="51">
        <f t="shared" ref="H44:J44" si="7">H45+H46</f>
        <v>230459402.66999999</v>
      </c>
      <c r="I44" s="51">
        <f t="shared" si="7"/>
        <v>228996413.21000001</v>
      </c>
      <c r="J44" s="51">
        <f t="shared" si="7"/>
        <v>229588602.68000001</v>
      </c>
      <c r="K44" s="70"/>
      <c r="L44" s="71"/>
      <c r="M44" s="71"/>
      <c r="N44" s="71"/>
      <c r="O44" s="71"/>
      <c r="P44" s="6" t="s">
        <v>0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.75" customHeight="1" x14ac:dyDescent="0.2">
      <c r="A45" s="5"/>
      <c r="B45" s="68" t="s">
        <v>21</v>
      </c>
      <c r="C45" s="69"/>
      <c r="D45" s="39">
        <v>8</v>
      </c>
      <c r="E45" s="39">
        <v>1</v>
      </c>
      <c r="F45" s="50">
        <v>214885349.66</v>
      </c>
      <c r="G45" s="66">
        <v>244692192.06</v>
      </c>
      <c r="H45" s="50">
        <v>221233802.66999999</v>
      </c>
      <c r="I45" s="55">
        <v>219752513.21000001</v>
      </c>
      <c r="J45" s="50">
        <v>220326302.68000001</v>
      </c>
      <c r="K45" s="70"/>
      <c r="L45" s="71"/>
      <c r="M45" s="71"/>
      <c r="N45" s="71"/>
      <c r="O45" s="71"/>
      <c r="P45" s="6" t="s">
        <v>0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75" customHeight="1" x14ac:dyDescent="0.2">
      <c r="A46" s="5"/>
      <c r="B46" s="68" t="s">
        <v>20</v>
      </c>
      <c r="C46" s="69"/>
      <c r="D46" s="39">
        <v>8</v>
      </c>
      <c r="E46" s="39">
        <v>4</v>
      </c>
      <c r="F46" s="50">
        <v>8822487.1999999993</v>
      </c>
      <c r="G46" s="66">
        <v>8163303</v>
      </c>
      <c r="H46" s="50">
        <v>9225600</v>
      </c>
      <c r="I46" s="55">
        <v>9243900</v>
      </c>
      <c r="J46" s="50">
        <v>9262300</v>
      </c>
      <c r="K46" s="70"/>
      <c r="L46" s="71"/>
      <c r="M46" s="71"/>
      <c r="N46" s="71"/>
      <c r="O46" s="71"/>
      <c r="P46" s="6" t="s">
        <v>0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.75" customHeight="1" x14ac:dyDescent="0.2">
      <c r="A47" s="5"/>
      <c r="B47" s="74" t="s">
        <v>19</v>
      </c>
      <c r="C47" s="72"/>
      <c r="D47" s="38">
        <v>9</v>
      </c>
      <c r="E47" s="38" t="s">
        <v>0</v>
      </c>
      <c r="F47" s="49">
        <f>F48+F49</f>
        <v>2833499.72</v>
      </c>
      <c r="G47" s="54">
        <f t="shared" ref="G47:J47" si="8">G49+G48</f>
        <v>2833500</v>
      </c>
      <c r="H47" s="48">
        <f t="shared" si="8"/>
        <v>2833500</v>
      </c>
      <c r="I47" s="48">
        <f t="shared" si="8"/>
        <v>2833500</v>
      </c>
      <c r="J47" s="48">
        <f t="shared" si="8"/>
        <v>2833500</v>
      </c>
      <c r="K47" s="70"/>
      <c r="L47" s="71"/>
      <c r="M47" s="71"/>
      <c r="N47" s="71"/>
      <c r="O47" s="71"/>
      <c r="P47" s="6" t="s">
        <v>0</v>
      </c>
      <c r="Q47" s="22"/>
      <c r="R47" s="22"/>
      <c r="S47" s="22"/>
      <c r="T47" s="22"/>
      <c r="U47" s="22"/>
      <c r="V47" s="22"/>
      <c r="W47" s="22"/>
      <c r="X47" s="22">
        <v>0</v>
      </c>
      <c r="Y47" s="22"/>
      <c r="Z47" s="22"/>
    </row>
    <row r="48" spans="1:26" ht="15.75" customHeight="1" x14ac:dyDescent="0.2">
      <c r="A48" s="5"/>
      <c r="B48" s="69" t="s">
        <v>69</v>
      </c>
      <c r="C48" s="75"/>
      <c r="D48" s="39">
        <v>9</v>
      </c>
      <c r="E48" s="39">
        <v>7</v>
      </c>
      <c r="F48" s="50">
        <v>0</v>
      </c>
      <c r="G48" s="65">
        <v>0</v>
      </c>
      <c r="H48" s="50">
        <v>0</v>
      </c>
      <c r="I48" s="50">
        <v>0</v>
      </c>
      <c r="J48" s="50">
        <v>0</v>
      </c>
      <c r="K48" s="28"/>
      <c r="L48" s="29"/>
      <c r="M48" s="29"/>
      <c r="N48" s="29"/>
      <c r="O48" s="29"/>
      <c r="P48" s="6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.75" customHeight="1" x14ac:dyDescent="0.2">
      <c r="A49" s="5"/>
      <c r="B49" s="68" t="s">
        <v>18</v>
      </c>
      <c r="C49" s="69"/>
      <c r="D49" s="39">
        <v>9</v>
      </c>
      <c r="E49" s="39">
        <v>9</v>
      </c>
      <c r="F49" s="50">
        <v>2833499.72</v>
      </c>
      <c r="G49" s="66">
        <v>2833500</v>
      </c>
      <c r="H49" s="50">
        <v>2833500</v>
      </c>
      <c r="I49" s="50">
        <v>2833500</v>
      </c>
      <c r="J49" s="50">
        <v>2833500</v>
      </c>
      <c r="K49" s="70"/>
      <c r="L49" s="71"/>
      <c r="M49" s="71"/>
      <c r="N49" s="71"/>
      <c r="O49" s="71"/>
      <c r="P49" s="6" t="s">
        <v>0</v>
      </c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75" customHeight="1" x14ac:dyDescent="0.2">
      <c r="A50" s="5"/>
      <c r="B50" s="74" t="s">
        <v>17</v>
      </c>
      <c r="C50" s="72"/>
      <c r="D50" s="38">
        <v>10</v>
      </c>
      <c r="E50" s="38" t="s">
        <v>0</v>
      </c>
      <c r="F50" s="49">
        <f>F51+F52+F53+F54</f>
        <v>52695209.600000001</v>
      </c>
      <c r="G50" s="54">
        <f>G51+G52+G53+G54</f>
        <v>104943757.00999999</v>
      </c>
      <c r="H50" s="49">
        <f t="shared" ref="H50:J50" si="9">H51+H52+H53+H54</f>
        <v>39506526.32</v>
      </c>
      <c r="I50" s="49">
        <f t="shared" si="9"/>
        <v>41294000</v>
      </c>
      <c r="J50" s="49">
        <f t="shared" si="9"/>
        <v>41335489.469999999</v>
      </c>
      <c r="K50" s="70"/>
      <c r="L50" s="71"/>
      <c r="M50" s="71"/>
      <c r="N50" s="71"/>
      <c r="O50" s="71"/>
      <c r="P50" s="6" t="s">
        <v>0</v>
      </c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.75" customHeight="1" x14ac:dyDescent="0.2">
      <c r="A51" s="5"/>
      <c r="B51" s="68" t="s">
        <v>16</v>
      </c>
      <c r="C51" s="69"/>
      <c r="D51" s="39">
        <v>10</v>
      </c>
      <c r="E51" s="39">
        <v>1</v>
      </c>
      <c r="F51" s="50">
        <v>8342454</v>
      </c>
      <c r="G51" s="66">
        <v>8192900</v>
      </c>
      <c r="H51" s="50">
        <v>5588000</v>
      </c>
      <c r="I51" s="55">
        <v>5588000</v>
      </c>
      <c r="J51" s="55">
        <v>5588000</v>
      </c>
      <c r="K51" s="70"/>
      <c r="L51" s="71"/>
      <c r="M51" s="71"/>
      <c r="N51" s="71"/>
      <c r="O51" s="71"/>
      <c r="P51" s="6" t="s">
        <v>0</v>
      </c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5.75" customHeight="1" x14ac:dyDescent="0.2">
      <c r="A52" s="5"/>
      <c r="B52" s="68" t="s">
        <v>15</v>
      </c>
      <c r="C52" s="69"/>
      <c r="D52" s="39">
        <v>10</v>
      </c>
      <c r="E52" s="39">
        <v>3</v>
      </c>
      <c r="F52" s="50">
        <v>15744312</v>
      </c>
      <c r="G52" s="66">
        <v>71534197.939999998</v>
      </c>
      <c r="H52" s="50">
        <v>4400000</v>
      </c>
      <c r="I52" s="55">
        <v>4500000</v>
      </c>
      <c r="J52" s="55">
        <v>4623700</v>
      </c>
      <c r="K52" s="70"/>
      <c r="L52" s="71"/>
      <c r="M52" s="71"/>
      <c r="N52" s="71"/>
      <c r="O52" s="71"/>
      <c r="P52" s="6" t="s">
        <v>0</v>
      </c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.75" customHeight="1" x14ac:dyDescent="0.2">
      <c r="A53" s="5"/>
      <c r="B53" s="68" t="s">
        <v>14</v>
      </c>
      <c r="C53" s="69"/>
      <c r="D53" s="39">
        <v>10</v>
      </c>
      <c r="E53" s="39">
        <v>4</v>
      </c>
      <c r="F53" s="50">
        <v>27628443.600000001</v>
      </c>
      <c r="G53" s="66">
        <v>23196252.629999999</v>
      </c>
      <c r="H53" s="50">
        <v>29118526.32</v>
      </c>
      <c r="I53" s="55">
        <v>30806000</v>
      </c>
      <c r="J53" s="55">
        <v>30723789.469999999</v>
      </c>
      <c r="K53" s="70"/>
      <c r="L53" s="71"/>
      <c r="M53" s="71"/>
      <c r="N53" s="71"/>
      <c r="O53" s="71"/>
      <c r="P53" s="6" t="s">
        <v>0</v>
      </c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.75" customHeight="1" x14ac:dyDescent="0.2">
      <c r="A54" s="5"/>
      <c r="B54" s="68" t="s">
        <v>13</v>
      </c>
      <c r="C54" s="69"/>
      <c r="D54" s="39">
        <v>10</v>
      </c>
      <c r="E54" s="39">
        <v>6</v>
      </c>
      <c r="F54" s="50">
        <v>980000</v>
      </c>
      <c r="G54" s="66">
        <v>2020406.44</v>
      </c>
      <c r="H54" s="50">
        <v>400000</v>
      </c>
      <c r="I54" s="55">
        <v>400000</v>
      </c>
      <c r="J54" s="55">
        <v>400000</v>
      </c>
      <c r="K54" s="70"/>
      <c r="L54" s="71"/>
      <c r="M54" s="71"/>
      <c r="N54" s="71"/>
      <c r="O54" s="71"/>
      <c r="P54" s="6" t="s">
        <v>0</v>
      </c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75" customHeight="1" x14ac:dyDescent="0.2">
      <c r="A55" s="5"/>
      <c r="B55" s="74" t="s">
        <v>12</v>
      </c>
      <c r="C55" s="72"/>
      <c r="D55" s="38">
        <v>11</v>
      </c>
      <c r="E55" s="38" t="s">
        <v>0</v>
      </c>
      <c r="F55" s="49">
        <f>F56+F57+F58+F59</f>
        <v>78179864.439999998</v>
      </c>
      <c r="G55" s="62">
        <f>SUM(G56:G59)</f>
        <v>225288595.81999999</v>
      </c>
      <c r="H55" s="49">
        <f>SUM(H56:H59)</f>
        <v>229960465.27000001</v>
      </c>
      <c r="I55" s="49">
        <f t="shared" ref="I55:J55" si="10">SUM(I56:I59)</f>
        <v>242778360</v>
      </c>
      <c r="J55" s="49">
        <f t="shared" si="10"/>
        <v>230778360</v>
      </c>
      <c r="K55" s="70"/>
      <c r="L55" s="71"/>
      <c r="M55" s="71"/>
      <c r="N55" s="71"/>
      <c r="O55" s="71"/>
      <c r="P55" s="6" t="s">
        <v>0</v>
      </c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75" customHeight="1" x14ac:dyDescent="0.2">
      <c r="A56" s="5"/>
      <c r="B56" s="68" t="s">
        <v>11</v>
      </c>
      <c r="C56" s="69"/>
      <c r="D56" s="39">
        <v>11</v>
      </c>
      <c r="E56" s="39">
        <v>1</v>
      </c>
      <c r="F56" s="50">
        <v>14592746.41</v>
      </c>
      <c r="G56" s="66">
        <v>45967271.649999999</v>
      </c>
      <c r="H56" s="50">
        <v>57374918.899999999</v>
      </c>
      <c r="I56" s="50">
        <v>56935987.5</v>
      </c>
      <c r="J56" s="50">
        <v>56935987.5</v>
      </c>
      <c r="K56" s="70"/>
      <c r="L56" s="71"/>
      <c r="M56" s="71"/>
      <c r="N56" s="71"/>
      <c r="O56" s="71"/>
      <c r="P56" s="6" t="s">
        <v>0</v>
      </c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75" customHeight="1" x14ac:dyDescent="0.2">
      <c r="A57" s="5"/>
      <c r="B57" s="68" t="s">
        <v>10</v>
      </c>
      <c r="C57" s="69"/>
      <c r="D57" s="39">
        <v>11</v>
      </c>
      <c r="E57" s="39">
        <v>2</v>
      </c>
      <c r="F57" s="50">
        <v>6524124.2699999996</v>
      </c>
      <c r="G57" s="66">
        <v>3483246.11</v>
      </c>
      <c r="H57" s="50">
        <v>1590900</v>
      </c>
      <c r="I57" s="50">
        <v>12090900</v>
      </c>
      <c r="J57" s="50">
        <v>90900</v>
      </c>
      <c r="K57" s="70"/>
      <c r="L57" s="71"/>
      <c r="M57" s="71"/>
      <c r="N57" s="71"/>
      <c r="O57" s="71"/>
      <c r="P57" s="6" t="s">
        <v>0</v>
      </c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75" customHeight="1" x14ac:dyDescent="0.2">
      <c r="A58" s="5"/>
      <c r="B58" s="68" t="s">
        <v>73</v>
      </c>
      <c r="C58" s="69"/>
      <c r="D58" s="39">
        <v>11</v>
      </c>
      <c r="E58" s="39">
        <v>3</v>
      </c>
      <c r="F58" s="50">
        <v>50153841.939999998</v>
      </c>
      <c r="G58" s="66">
        <v>168556864.16</v>
      </c>
      <c r="H58" s="50">
        <v>163785846.37</v>
      </c>
      <c r="I58" s="50">
        <v>166542672.5</v>
      </c>
      <c r="J58" s="50">
        <v>166542672.5</v>
      </c>
      <c r="K58" s="70"/>
      <c r="L58" s="71"/>
      <c r="M58" s="71"/>
      <c r="N58" s="71"/>
      <c r="O58" s="71"/>
      <c r="P58" s="6" t="s">
        <v>0</v>
      </c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.75" customHeight="1" x14ac:dyDescent="0.2">
      <c r="A59" s="5"/>
      <c r="B59" s="68" t="s">
        <v>9</v>
      </c>
      <c r="C59" s="69"/>
      <c r="D59" s="39">
        <v>11</v>
      </c>
      <c r="E59" s="39">
        <v>5</v>
      </c>
      <c r="F59" s="50">
        <v>6909151.8200000003</v>
      </c>
      <c r="G59" s="66">
        <v>7281213.9000000004</v>
      </c>
      <c r="H59" s="50">
        <v>7208800</v>
      </c>
      <c r="I59" s="50">
        <v>7208800</v>
      </c>
      <c r="J59" s="50">
        <v>7208800</v>
      </c>
      <c r="K59" s="70"/>
      <c r="L59" s="71"/>
      <c r="M59" s="71"/>
      <c r="N59" s="71"/>
      <c r="O59" s="71"/>
      <c r="P59" s="6" t="s">
        <v>0</v>
      </c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5.75" customHeight="1" x14ac:dyDescent="0.2">
      <c r="A60" s="5"/>
      <c r="B60" s="74" t="s">
        <v>8</v>
      </c>
      <c r="C60" s="72"/>
      <c r="D60" s="38">
        <v>12</v>
      </c>
      <c r="E60" s="38" t="s">
        <v>0</v>
      </c>
      <c r="F60" s="49">
        <f>F61</f>
        <v>12881600</v>
      </c>
      <c r="G60" s="54">
        <f>G61</f>
        <v>11532108.560000001</v>
      </c>
      <c r="H60" s="49">
        <f t="shared" ref="H60:J60" si="11">H61</f>
        <v>4819200</v>
      </c>
      <c r="I60" s="49">
        <f t="shared" si="11"/>
        <v>4819200</v>
      </c>
      <c r="J60" s="49">
        <f t="shared" si="11"/>
        <v>4819200</v>
      </c>
      <c r="K60" s="70"/>
      <c r="L60" s="71"/>
      <c r="M60" s="71"/>
      <c r="N60" s="71"/>
      <c r="O60" s="71"/>
      <c r="P60" s="6" t="s">
        <v>0</v>
      </c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x14ac:dyDescent="0.2">
      <c r="A61" s="5"/>
      <c r="B61" s="68" t="s">
        <v>7</v>
      </c>
      <c r="C61" s="69"/>
      <c r="D61" s="39">
        <v>12</v>
      </c>
      <c r="E61" s="39">
        <v>4</v>
      </c>
      <c r="F61" s="50">
        <v>12881600</v>
      </c>
      <c r="G61" s="65">
        <v>11532108.560000001</v>
      </c>
      <c r="H61" s="50">
        <v>4819200</v>
      </c>
      <c r="I61" s="50">
        <v>4819200</v>
      </c>
      <c r="J61" s="50">
        <v>4819200</v>
      </c>
      <c r="K61" s="70"/>
      <c r="L61" s="71"/>
      <c r="M61" s="71"/>
      <c r="N61" s="71"/>
      <c r="O61" s="71"/>
      <c r="P61" s="6" t="s">
        <v>0</v>
      </c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34.5" customHeight="1" x14ac:dyDescent="0.2">
      <c r="A62" s="5"/>
      <c r="B62" s="74" t="s">
        <v>6</v>
      </c>
      <c r="C62" s="72"/>
      <c r="D62" s="38">
        <v>13</v>
      </c>
      <c r="E62" s="38" t="s">
        <v>0</v>
      </c>
      <c r="F62" s="49">
        <f>F63</f>
        <v>42704.7</v>
      </c>
      <c r="G62" s="54">
        <f>G63</f>
        <v>122900</v>
      </c>
      <c r="H62" s="49">
        <f t="shared" ref="H62:J62" si="12">H63</f>
        <v>101000</v>
      </c>
      <c r="I62" s="49">
        <f t="shared" si="12"/>
        <v>56000</v>
      </c>
      <c r="J62" s="49">
        <f t="shared" si="12"/>
        <v>28000</v>
      </c>
      <c r="K62" s="70"/>
      <c r="L62" s="71"/>
      <c r="M62" s="71"/>
      <c r="N62" s="71"/>
      <c r="O62" s="71"/>
      <c r="P62" s="6" t="s">
        <v>0</v>
      </c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32.25" customHeight="1" x14ac:dyDescent="0.2">
      <c r="A63" s="5"/>
      <c r="B63" s="68" t="s">
        <v>5</v>
      </c>
      <c r="C63" s="69"/>
      <c r="D63" s="39">
        <v>13</v>
      </c>
      <c r="E63" s="39">
        <v>1</v>
      </c>
      <c r="F63" s="50">
        <v>42704.7</v>
      </c>
      <c r="G63" s="65">
        <v>122900</v>
      </c>
      <c r="H63" s="50">
        <v>101000</v>
      </c>
      <c r="I63" s="50">
        <v>56000</v>
      </c>
      <c r="J63" s="50">
        <v>28000</v>
      </c>
      <c r="K63" s="70"/>
      <c r="L63" s="71"/>
      <c r="M63" s="71"/>
      <c r="N63" s="71"/>
      <c r="O63" s="71"/>
      <c r="P63" s="6" t="s">
        <v>0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45" customHeight="1" x14ac:dyDescent="0.2">
      <c r="A64" s="5"/>
      <c r="B64" s="74" t="s">
        <v>4</v>
      </c>
      <c r="C64" s="72"/>
      <c r="D64" s="38">
        <v>14</v>
      </c>
      <c r="E64" s="38" t="s">
        <v>0</v>
      </c>
      <c r="F64" s="49">
        <f>F65+F66</f>
        <v>372318719.43000001</v>
      </c>
      <c r="G64" s="54">
        <f t="shared" ref="G64:H64" si="13">G65+G66</f>
        <v>376457601.35000002</v>
      </c>
      <c r="H64" s="48">
        <f t="shared" si="13"/>
        <v>400634997.24000001</v>
      </c>
      <c r="I64" s="48">
        <f t="shared" ref="I64" si="14">I65+I66</f>
        <v>307471400</v>
      </c>
      <c r="J64" s="48">
        <f t="shared" ref="J64" si="15">J65+J66</f>
        <v>301558200</v>
      </c>
      <c r="K64" s="70"/>
      <c r="L64" s="71"/>
      <c r="M64" s="71"/>
      <c r="N64" s="71"/>
      <c r="O64" s="71"/>
      <c r="P64" s="6" t="s">
        <v>0</v>
      </c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43.5" customHeight="1" x14ac:dyDescent="0.2">
      <c r="A65" s="5"/>
      <c r="B65" s="68" t="s">
        <v>3</v>
      </c>
      <c r="C65" s="69"/>
      <c r="D65" s="39">
        <v>14</v>
      </c>
      <c r="E65" s="39">
        <v>1</v>
      </c>
      <c r="F65" s="50">
        <v>288831300</v>
      </c>
      <c r="G65" s="66">
        <v>290370400</v>
      </c>
      <c r="H65" s="50">
        <v>299819400</v>
      </c>
      <c r="I65" s="50">
        <v>300787800</v>
      </c>
      <c r="J65" s="50">
        <v>293652600</v>
      </c>
      <c r="K65" s="70"/>
      <c r="L65" s="71"/>
      <c r="M65" s="71"/>
      <c r="N65" s="71"/>
      <c r="O65" s="71"/>
      <c r="P65" s="6" t="s">
        <v>0</v>
      </c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.75" customHeight="1" x14ac:dyDescent="0.2">
      <c r="A66" s="5"/>
      <c r="B66" s="68" t="s">
        <v>2</v>
      </c>
      <c r="C66" s="69"/>
      <c r="D66" s="39">
        <v>14</v>
      </c>
      <c r="E66" s="39">
        <v>3</v>
      </c>
      <c r="F66" s="50">
        <v>83487419.430000007</v>
      </c>
      <c r="G66" s="66">
        <v>86087201.349999994</v>
      </c>
      <c r="H66" s="50">
        <v>100815597.23999999</v>
      </c>
      <c r="I66" s="50">
        <v>6683600</v>
      </c>
      <c r="J66" s="50">
        <v>7905600</v>
      </c>
      <c r="K66" s="70"/>
      <c r="L66" s="71"/>
      <c r="M66" s="71"/>
      <c r="N66" s="71"/>
      <c r="O66" s="71"/>
      <c r="P66" s="6" t="s">
        <v>0</v>
      </c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409.6" hidden="1" customHeight="1" x14ac:dyDescent="0.2">
      <c r="A67" s="4"/>
      <c r="B67" s="42"/>
      <c r="C67" s="42"/>
      <c r="D67" s="40">
        <v>0</v>
      </c>
      <c r="E67" s="40">
        <v>0</v>
      </c>
      <c r="F67" s="64"/>
      <c r="G67" s="52">
        <v>5200343916.6499996</v>
      </c>
      <c r="H67" s="53"/>
      <c r="I67" s="53"/>
      <c r="J67" s="53"/>
      <c r="K67" s="21"/>
      <c r="L67" s="7"/>
      <c r="M67" s="7"/>
      <c r="N67" s="7"/>
      <c r="O67" s="8"/>
      <c r="P67" s="4" t="s">
        <v>0</v>
      </c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24" customHeight="1" x14ac:dyDescent="0.2">
      <c r="A68" s="4"/>
      <c r="B68" s="72" t="s">
        <v>1</v>
      </c>
      <c r="C68" s="73"/>
      <c r="D68" s="41"/>
      <c r="E68" s="59"/>
      <c r="F68" s="51">
        <f>F64+F62+F60+F55+F50+F47+F44+F38+F36+F31+F24+F19+F17+F8</f>
        <v>5863524233.1000004</v>
      </c>
      <c r="G68" s="63">
        <f>G64+G62+G60+G55+G50+G47+G44+G38+G36+G31+G24+G19+G17+G8</f>
        <v>6312736103.5600014</v>
      </c>
      <c r="H68" s="51">
        <f>H64+H62+H60+H55+H50+H47+H44+H38+H36+H31+H24+H19+H17+H8</f>
        <v>5840637786.96</v>
      </c>
      <c r="I68" s="51">
        <f>I64+I62+I60+I55+I50+I47+I44+I38+I36+I31+I24+I19+I17+I8</f>
        <v>5715919100.8400002</v>
      </c>
      <c r="J68" s="51">
        <f>J64+J62+J60+J55+J50+J47+J44+J38+J36+J31+J24+J19+J17+J8</f>
        <v>5580369473.0400009</v>
      </c>
      <c r="K68" s="8"/>
      <c r="L68" s="8"/>
      <c r="M68" s="8">
        <v>0</v>
      </c>
      <c r="N68" s="8">
        <v>0</v>
      </c>
      <c r="O68" s="8"/>
      <c r="P68" s="2" t="s">
        <v>0</v>
      </c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2.75" customHeight="1" x14ac:dyDescent="0.2">
      <c r="A69" s="22"/>
      <c r="B69" s="22"/>
      <c r="C69" s="22"/>
      <c r="D69" s="22"/>
      <c r="E69" s="22"/>
      <c r="F69" s="22"/>
      <c r="G69" s="30"/>
      <c r="H69" s="9"/>
      <c r="I69" s="9"/>
      <c r="J69" s="9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"/>
      <c r="X69" s="22"/>
      <c r="Y69" s="22"/>
      <c r="Z69" s="22"/>
    </row>
    <row r="70" spans="1:26" x14ac:dyDescent="0.2">
      <c r="F70" s="26"/>
      <c r="G70" s="31"/>
      <c r="H70" s="26"/>
      <c r="I70" s="26"/>
      <c r="J70" s="26"/>
      <c r="K70" s="26">
        <v>4894627446.2799997</v>
      </c>
      <c r="L70" s="26">
        <v>4894627446.2799997</v>
      </c>
      <c r="M70" s="26">
        <v>4894627446.2799997</v>
      </c>
      <c r="N70" s="26">
        <v>4894627446.2799997</v>
      </c>
      <c r="O70" s="26">
        <v>4894627446.2799997</v>
      </c>
      <c r="P70" s="26">
        <v>4894627446.2799997</v>
      </c>
    </row>
    <row r="71" spans="1:26" x14ac:dyDescent="0.2">
      <c r="F71" s="27"/>
      <c r="G71" s="32"/>
      <c r="H71" s="27"/>
      <c r="I71" s="67"/>
      <c r="J71" s="67"/>
    </row>
    <row r="72" spans="1:26" x14ac:dyDescent="0.2">
      <c r="G72" s="31"/>
    </row>
    <row r="73" spans="1:26" x14ac:dyDescent="0.2">
      <c r="G73" s="33"/>
    </row>
    <row r="74" spans="1:26" x14ac:dyDescent="0.2">
      <c r="G74" s="34"/>
      <c r="H74" s="23">
        <v>0</v>
      </c>
    </row>
    <row r="75" spans="1:26" x14ac:dyDescent="0.2">
      <c r="G75" s="33"/>
    </row>
    <row r="76" spans="1:26" x14ac:dyDescent="0.2">
      <c r="G76" s="33"/>
    </row>
    <row r="77" spans="1:26" x14ac:dyDescent="0.2">
      <c r="G77" s="33"/>
    </row>
    <row r="83" spans="8:8" x14ac:dyDescent="0.2">
      <c r="H83" s="23" t="s">
        <v>68</v>
      </c>
    </row>
  </sheetData>
  <mergeCells count="130">
    <mergeCell ref="K4:K6"/>
    <mergeCell ref="L4:L6"/>
    <mergeCell ref="G4:G6"/>
    <mergeCell ref="B4:C6"/>
    <mergeCell ref="E4:E6"/>
    <mergeCell ref="D4:D6"/>
    <mergeCell ref="B7:C7"/>
    <mergeCell ref="B2:J2"/>
    <mergeCell ref="G1:J1"/>
    <mergeCell ref="F4:F6"/>
    <mergeCell ref="H4:J4"/>
    <mergeCell ref="H5:H6"/>
    <mergeCell ref="I5:I6"/>
    <mergeCell ref="J5:J6"/>
    <mergeCell ref="B8:C8"/>
    <mergeCell ref="K8:O8"/>
    <mergeCell ref="B17:C17"/>
    <mergeCell ref="K17:O17"/>
    <mergeCell ref="B9:C9"/>
    <mergeCell ref="K9:O9"/>
    <mergeCell ref="B10:C10"/>
    <mergeCell ref="B19:C19"/>
    <mergeCell ref="K19:O19"/>
    <mergeCell ref="B16:C16"/>
    <mergeCell ref="K16:O16"/>
    <mergeCell ref="B18:C18"/>
    <mergeCell ref="K18:O18"/>
    <mergeCell ref="B31:C31"/>
    <mergeCell ref="K31:O31"/>
    <mergeCell ref="B20:C20"/>
    <mergeCell ref="K20:O20"/>
    <mergeCell ref="B21:C21"/>
    <mergeCell ref="K21:O21"/>
    <mergeCell ref="B38:C38"/>
    <mergeCell ref="K38:O38"/>
    <mergeCell ref="K26:O26"/>
    <mergeCell ref="B27:C27"/>
    <mergeCell ref="K27:O27"/>
    <mergeCell ref="B28:C28"/>
    <mergeCell ref="K28:O28"/>
    <mergeCell ref="B29:C29"/>
    <mergeCell ref="K29:O29"/>
    <mergeCell ref="B30:C30"/>
    <mergeCell ref="K30:O30"/>
    <mergeCell ref="B32:C32"/>
    <mergeCell ref="K32:O32"/>
    <mergeCell ref="B33:C33"/>
    <mergeCell ref="K33:O33"/>
    <mergeCell ref="B34:C34"/>
    <mergeCell ref="B23:C23"/>
    <mergeCell ref="K23:O23"/>
    <mergeCell ref="B44:C44"/>
    <mergeCell ref="K44:O44"/>
    <mergeCell ref="B39:C39"/>
    <mergeCell ref="K39:O39"/>
    <mergeCell ref="B40:C40"/>
    <mergeCell ref="K40:O40"/>
    <mergeCell ref="B50:C50"/>
    <mergeCell ref="K50:O50"/>
    <mergeCell ref="B55:C55"/>
    <mergeCell ref="K55:O55"/>
    <mergeCell ref="B51:C51"/>
    <mergeCell ref="K51:O51"/>
    <mergeCell ref="B52:C52"/>
    <mergeCell ref="K52:O52"/>
    <mergeCell ref="B42:C42"/>
    <mergeCell ref="K42:O42"/>
    <mergeCell ref="B43:C43"/>
    <mergeCell ref="K43:O43"/>
    <mergeCell ref="B45:C45"/>
    <mergeCell ref="K45:O45"/>
    <mergeCell ref="B46:C46"/>
    <mergeCell ref="K46:O46"/>
    <mergeCell ref="B49:C49"/>
    <mergeCell ref="K49:O49"/>
    <mergeCell ref="B25:C25"/>
    <mergeCell ref="K25:O25"/>
    <mergeCell ref="B26:C26"/>
    <mergeCell ref="B24:C24"/>
    <mergeCell ref="K24:O24"/>
    <mergeCell ref="K10:O10"/>
    <mergeCell ref="B11:C11"/>
    <mergeCell ref="K11:O11"/>
    <mergeCell ref="B12:C12"/>
    <mergeCell ref="K12:O12"/>
    <mergeCell ref="B13:C13"/>
    <mergeCell ref="K13:O13"/>
    <mergeCell ref="B15:C15"/>
    <mergeCell ref="K15:O15"/>
    <mergeCell ref="B22:C22"/>
    <mergeCell ref="B14:C14"/>
    <mergeCell ref="K34:O34"/>
    <mergeCell ref="B35:C35"/>
    <mergeCell ref="K35:O35"/>
    <mergeCell ref="B37:C37"/>
    <mergeCell ref="K37:O37"/>
    <mergeCell ref="B36:C36"/>
    <mergeCell ref="K36:O36"/>
    <mergeCell ref="B41:C41"/>
    <mergeCell ref="K41:O41"/>
    <mergeCell ref="B47:C47"/>
    <mergeCell ref="K47:O47"/>
    <mergeCell ref="B53:C53"/>
    <mergeCell ref="K53:O53"/>
    <mergeCell ref="B54:C54"/>
    <mergeCell ref="K54:O54"/>
    <mergeCell ref="B56:C56"/>
    <mergeCell ref="K56:O56"/>
    <mergeCell ref="B57:C57"/>
    <mergeCell ref="K57:O57"/>
    <mergeCell ref="B48:C48"/>
    <mergeCell ref="B58:C58"/>
    <mergeCell ref="K58:O58"/>
    <mergeCell ref="B68:C68"/>
    <mergeCell ref="B66:C66"/>
    <mergeCell ref="K66:O66"/>
    <mergeCell ref="B59:C59"/>
    <mergeCell ref="K59:O59"/>
    <mergeCell ref="B61:C61"/>
    <mergeCell ref="K61:O61"/>
    <mergeCell ref="B60:C60"/>
    <mergeCell ref="K60:O60"/>
    <mergeCell ref="B65:C65"/>
    <mergeCell ref="K65:O65"/>
    <mergeCell ref="B62:C62"/>
    <mergeCell ref="K62:O62"/>
    <mergeCell ref="B64:C64"/>
    <mergeCell ref="K64:O64"/>
    <mergeCell ref="B63:C63"/>
    <mergeCell ref="K63:O63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2023-2027</vt:lpstr>
      <vt:lpstr>'2023-2027'!Заголовки_для_печати</vt:lpstr>
      <vt:lpstr>'2023-2027'!Область_печати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2018-10-26T05:07:27Z</cp:lastPrinted>
  <dcterms:created xsi:type="dcterms:W3CDTF">2018-10-16T12:07:11Z</dcterms:created>
  <dcterms:modified xsi:type="dcterms:W3CDTF">2024-11-29T12:01:08Z</dcterms:modified>
</cp:coreProperties>
</file>